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en_skoroszyt"/>
  <mc:AlternateContent xmlns:mc="http://schemas.openxmlformats.org/markup-compatibility/2006">
    <mc:Choice Requires="x15">
      <x15ac:absPath xmlns:x15ac="http://schemas.microsoft.com/office/spreadsheetml/2010/11/ac" url="https://stbubu-my.sharepoint.com/personal/dyskbrokerski_stbu_pl/Documents/Klienci/PGO PASZCZYNA/przetarg/"/>
    </mc:Choice>
  </mc:AlternateContent>
  <xr:revisionPtr revIDLastSave="53" documentId="13_ncr:1_{2F90808B-168E-436C-96E4-16A1E65F4AB4}" xr6:coauthVersionLast="47" xr6:coauthVersionMax="47" xr10:uidLastSave="{1ED9D7C3-238E-495F-A013-2B62A7D22756}"/>
  <bookViews>
    <workbookView xWindow="4695" yWindow="645" windowWidth="23415" windowHeight="14835" activeTab="1" xr2:uid="{00000000-000D-0000-FFFF-FFFF00000000}"/>
  </bookViews>
  <sheets>
    <sheet name="PML" sheetId="9" r:id="rId1"/>
    <sheet name="wykaz - budynki" sheetId="12" r:id="rId2"/>
    <sheet name="wykaz-elektronika" sheetId="7" r:id="rId3"/>
    <sheet name="wykaz-maszyny budowlane" sheetId="8" r:id="rId4"/>
    <sheet name="wykaz lokalizacji" sheetId="11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1" i="12" l="1"/>
  <c r="E8" i="9"/>
  <c r="G8" i="9"/>
  <c r="F21" i="8"/>
  <c r="G5" i="9"/>
  <c r="G7" i="9"/>
  <c r="F22" i="7"/>
  <c r="F42" i="7"/>
  <c r="I8" i="9" l="1"/>
  <c r="E9" i="9" s="1"/>
  <c r="K8" i="9"/>
  <c r="J8" i="9"/>
  <c r="H8" i="9"/>
  <c r="F8" i="9"/>
  <c r="F46" i="7"/>
  <c r="F45" i="7"/>
</calcChain>
</file>

<file path=xl/sharedStrings.xml><?xml version="1.0" encoding="utf-8"?>
<sst xmlns="http://schemas.openxmlformats.org/spreadsheetml/2006/main" count="306" uniqueCount="183">
  <si>
    <t xml:space="preserve">1/4/487/49                                                  </t>
  </si>
  <si>
    <t xml:space="preserve">1/4/487/50                                                  </t>
  </si>
  <si>
    <t xml:space="preserve">Zestaw komputerowy DELL                                     </t>
  </si>
  <si>
    <t xml:space="preserve">1/4/491/36                                                  </t>
  </si>
  <si>
    <t xml:space="preserve">Serwer HP ML380G9 / MS Windows Server Essential 2012R2      </t>
  </si>
  <si>
    <t xml:space="preserve">1/4/491/50                                                  </t>
  </si>
  <si>
    <t xml:space="preserve">Zestaw komputerowy                                          </t>
  </si>
  <si>
    <t xml:space="preserve">1/6/620/8                                                   </t>
  </si>
  <si>
    <t xml:space="preserve">Telewizja dozorowa - PSZOK                                  </t>
  </si>
  <si>
    <t xml:space="preserve">1/6/622/1                                                   </t>
  </si>
  <si>
    <t xml:space="preserve">1/6/623/1                                                   </t>
  </si>
  <si>
    <t xml:space="preserve">System monitoringu Zakładu                                  </t>
  </si>
  <si>
    <t xml:space="preserve">1/6/623/4                                                   </t>
  </si>
  <si>
    <t xml:space="preserve">Instalacja teleinformatyczna - PSZOK                        </t>
  </si>
  <si>
    <t xml:space="preserve">1/6/624/2                                                   </t>
  </si>
  <si>
    <t xml:space="preserve">Instalacja sygnalizacji włamania - PSZOK                    </t>
  </si>
  <si>
    <t xml:space="preserve">1/6/663/2                                                   </t>
  </si>
  <si>
    <t xml:space="preserve">Elektroniczny system powiadamiania o pożarze                </t>
  </si>
  <si>
    <t xml:space="preserve">1/8/803/5                                                   </t>
  </si>
  <si>
    <t xml:space="preserve">Komputer - PSZOK                                            </t>
  </si>
  <si>
    <t xml:space="preserve">1/8/803/6                                                   </t>
  </si>
  <si>
    <t xml:space="preserve">Drukarka - PSZOK                                            </t>
  </si>
  <si>
    <t xml:space="preserve">Czytnik kodów kreskowych PIDION BI-500 B                    </t>
  </si>
  <si>
    <t xml:space="preserve">5/4/491/30                                                  </t>
  </si>
  <si>
    <t xml:space="preserve">5/4/491/31                                                  </t>
  </si>
  <si>
    <t xml:space="preserve">5/4/491/32                                                  </t>
  </si>
  <si>
    <t xml:space="preserve">5/4/491/37                                                  </t>
  </si>
  <si>
    <t xml:space="preserve">KSEROKOPIARKA SHARP MX3061                                  </t>
  </si>
  <si>
    <t xml:space="preserve">Kamera termiczna M12 TD -201C 4933451387                    </t>
  </si>
  <si>
    <t xml:space="preserve">Rejestrator 115                                     </t>
  </si>
  <si>
    <t>PRZEDSIĘBIORSTWO GOSPODAROWANIA ODPADAMI SP. Z O.O.</t>
  </si>
  <si>
    <t xml:space="preserve">Notebook ThinkPad B50-70 / MS Windows 8.1 Pro </t>
  </si>
  <si>
    <t>Laptop Lenovo ThinkPad P15v Gen2 (21A90007PB)</t>
  </si>
  <si>
    <t xml:space="preserve">5/4/487/53                                                  </t>
  </si>
  <si>
    <t>1/4/473/6</t>
  </si>
  <si>
    <t>1/6/659/28</t>
  </si>
  <si>
    <t>1/5/580/7</t>
  </si>
  <si>
    <t>1/6/641/2</t>
  </si>
  <si>
    <t>1/7/763/10</t>
  </si>
  <si>
    <t>1/7/763/13</t>
  </si>
  <si>
    <t>1/7/768/1</t>
  </si>
  <si>
    <t>O</t>
  </si>
  <si>
    <t>R</t>
  </si>
  <si>
    <t>5/4/487/56</t>
  </si>
  <si>
    <t xml:space="preserve">Rejestrator obrazu                              </t>
  </si>
  <si>
    <t>5/4/487/57</t>
  </si>
  <si>
    <t>Komputer All-in-One ASUS Zen AiO</t>
  </si>
  <si>
    <t>5/4/487/58</t>
  </si>
  <si>
    <t>KB</t>
  </si>
  <si>
    <t xml:space="preserve">Wózek widłowy Toyota, nr fabr 7FGF25 </t>
  </si>
  <si>
    <t xml:space="preserve">Ładowarka kołowa, Ł-34, nr fabr 2229K       </t>
  </si>
  <si>
    <t xml:space="preserve">Wózek widłowy Liugong CLG2020H (LPG), nr fabr CT012223     </t>
  </si>
  <si>
    <t xml:space="preserve">Ładowarka teleskopowa MST ST835, nr fabr ST835P100018   </t>
  </si>
  <si>
    <t>Zamiatarka kompaktowa Hako Citymaster 600, 1470, nr fabr 147002402412</t>
  </si>
  <si>
    <t>Przesiewacz bębnowy Doppstadt SM718 Profi, nr fabr W0971921823D07736</t>
  </si>
  <si>
    <t>Budynki</t>
  </si>
  <si>
    <t>Budowle</t>
  </si>
  <si>
    <t xml:space="preserve">1/8/803/3                                                   </t>
  </si>
  <si>
    <t xml:space="preserve">5/8/803/13                                                  </t>
  </si>
  <si>
    <t xml:space="preserve">Kserokopiarka Brother MFC-L2712DN                           </t>
  </si>
  <si>
    <t xml:space="preserve">1/8/803/14                                                  </t>
  </si>
  <si>
    <t xml:space="preserve">Kserokopiarka RICOH IMC 4500LT                              </t>
  </si>
  <si>
    <t xml:space="preserve">1/4/487/64                                                  </t>
  </si>
  <si>
    <t>SERWER HPE DL360 - Xeon 4208 8 core/128GB/SAS RI SSD 4x960GB</t>
  </si>
  <si>
    <t xml:space="preserve">5/4/487/61                                                  </t>
  </si>
  <si>
    <t xml:space="preserve">5/4/487/62                                                  </t>
  </si>
  <si>
    <t xml:space="preserve">5/4/487/63                                                  </t>
  </si>
  <si>
    <t xml:space="preserve">5/6/629/6                                                   </t>
  </si>
  <si>
    <t xml:space="preserve">Głośnik JBL Partybox 310                                    </t>
  </si>
  <si>
    <t xml:space="preserve">5/6/662/1                                                   </t>
  </si>
  <si>
    <t xml:space="preserve">Projektor Optoma HD146X                                     </t>
  </si>
  <si>
    <t xml:space="preserve">1/5/580/13                                                  </t>
  </si>
  <si>
    <t>Ładowarka kołowa LIUGONG 856H nr fabryczny CLG856HZTPL771157</t>
  </si>
  <si>
    <t xml:space="preserve">1/6/659/32                                                  </t>
  </si>
  <si>
    <t>9/5/580/10</t>
  </si>
  <si>
    <t xml:space="preserve">1/8/803/12                                                  </t>
  </si>
  <si>
    <t>5/4/487/54</t>
  </si>
  <si>
    <t>Sprzęt przenośny</t>
  </si>
  <si>
    <t xml:space="preserve">Kserokopiarka RICOCH MP C2011SP   </t>
  </si>
  <si>
    <t xml:space="preserve">Rozdrabniacz elektryczny Komptech Terminator 2200E    </t>
  </si>
  <si>
    <t xml:space="preserve">Ładowarka Cat TH537D, nr fabr TD600488 </t>
  </si>
  <si>
    <t>Wózek widłowy Toyota, nr fabr 8FGF25</t>
  </si>
  <si>
    <t>Kompaktor Bomag BC 473 RB-5, nr fabr 101930211010</t>
  </si>
  <si>
    <t>Laptop 15,6” ASUS ExpertBook B1502CBA i3-1215U/16GB/512/Win1</t>
  </si>
  <si>
    <t>Rozdrabniacz wolnoobrotowy Doppstadt DW3060, nr fabr W09306325K2D38179</t>
  </si>
  <si>
    <t xml:space="preserve">Maszyny, urządzenia, wyposażenie  </t>
  </si>
  <si>
    <t>1/4/479/7</t>
  </si>
  <si>
    <t>Rozrywarka worków bioodpadów SFIII-K4-SB 2 Segm - MATTHIESSE</t>
  </si>
  <si>
    <t>Ładowarka chwytakowa Sennebogen typ 817 rok 2022 nr seryjny 817.0.1270.</t>
  </si>
  <si>
    <t>Samojezdna przerzucarka bramowa Backhus A45 ze zwijadłem, nr seryjny 1655</t>
  </si>
  <si>
    <t xml:space="preserve">1/4/479/8                                                   </t>
  </si>
  <si>
    <t xml:space="preserve">Mobilny przesiewacz gwiaździsty KOMPTECH MULTISTAR S 3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</si>
  <si>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</si>
  <si>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</si>
  <si>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</si>
  <si>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</si>
  <si>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</si>
  <si>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</si>
  <si>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</si>
  <si>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</si>
  <si>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</si>
  <si>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</si>
  <si>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</si>
  <si>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</si>
  <si>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</si>
  <si>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</si>
  <si>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</si>
  <si>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</si>
  <si>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Lp.</t>
  </si>
  <si>
    <t>Nr ewidencyjny</t>
  </si>
  <si>
    <t>Rok produkcji</t>
  </si>
  <si>
    <t>Podstawa</t>
  </si>
  <si>
    <t xml:space="preserve">Wartość </t>
  </si>
  <si>
    <t>Sprzęt elektroniczny stacjonarny ‒ wiek do 10 lat</t>
  </si>
  <si>
    <t>Sprzęt elektroniczny przenośny ‒ wiek do 10 lat</t>
  </si>
  <si>
    <t>Maszyny i sprzęt budowlany</t>
  </si>
  <si>
    <t>Sprzęt stacjonarny</t>
  </si>
  <si>
    <t>Dane, nośniki, programy</t>
  </si>
  <si>
    <t>cesja na rzecz Europejski Fundusz Leasingowy</t>
  </si>
  <si>
    <t>Przedmiot ubezpieczenia</t>
  </si>
  <si>
    <t xml:space="preserve">Paszczyna 62B </t>
  </si>
  <si>
    <t>Paszczyna</t>
  </si>
  <si>
    <t>‒</t>
  </si>
  <si>
    <t>Odtworzeniowa</t>
  </si>
  <si>
    <t>Księgowa brutto</t>
  </si>
  <si>
    <t>Cena zakupu</t>
  </si>
  <si>
    <t>Nominalna</t>
  </si>
  <si>
    <t>Rzeczywista</t>
  </si>
  <si>
    <t>Miejsce ubezpieczenia</t>
  </si>
  <si>
    <t>Wartości 
pieniężne</t>
  </si>
  <si>
    <t>Niskocenne 
składniki majątku</t>
  </si>
  <si>
    <t>Stan prawny</t>
  </si>
  <si>
    <t>Własność</t>
  </si>
  <si>
    <t>Dzierżawa</t>
  </si>
  <si>
    <r>
      <t xml:space="preserve">Środki obrotowe </t>
    </r>
    <r>
      <rPr>
        <sz val="8"/>
        <color theme="1"/>
        <rFont val="Aptos Display"/>
        <family val="2"/>
      </rPr>
      <t>(paliwo, surowce, PET, nawozy, pojemniki)</t>
    </r>
  </si>
  <si>
    <t xml:space="preserve">1/4/488/9                                                   </t>
  </si>
  <si>
    <t xml:space="preserve">Sterowanie procesem (AKPiA)                                 </t>
  </si>
  <si>
    <t>1/48479/9</t>
  </si>
  <si>
    <t>1/5/580/14</t>
  </si>
  <si>
    <t xml:space="preserve">Razem: </t>
  </si>
  <si>
    <t>17.</t>
  </si>
  <si>
    <t xml:space="preserve">Przeznaczenie </t>
  </si>
  <si>
    <t>Siedziba, Zakład Segregacji Odpadów, Kompostownia, PSZOK</t>
  </si>
  <si>
    <t>Gminne Składowisko Odpadów</t>
  </si>
  <si>
    <t>Pojemniki na odpady – dzierżawa dla firm i osób fizycznych</t>
  </si>
  <si>
    <t>Gmina Dębica, zgodnie z ewidencją PGO</t>
  </si>
  <si>
    <t>70/OTW/2025</t>
  </si>
  <si>
    <t xml:space="preserve">LAPTOP DELL 15,6" L3550 I5-1345U 16GB 512 W11P EDU 5Y                                               </t>
  </si>
  <si>
    <t>45/OTW/2025</t>
  </si>
  <si>
    <t xml:space="preserve">LAPTOP DELL 7080  SFF I5-10500 16GB 512SSD W11P POLEASINGOWY                                        </t>
  </si>
  <si>
    <t>11/OTW/2025</t>
  </si>
  <si>
    <t xml:space="preserve">DRUKARKA CANON I-SENSYS MF752Cdw                                                                    </t>
  </si>
  <si>
    <t>18.</t>
  </si>
  <si>
    <t>5/6/641/3</t>
  </si>
  <si>
    <t>1/7/760/15</t>
  </si>
  <si>
    <r>
      <t xml:space="preserve">Mienie pracownicze 
</t>
    </r>
    <r>
      <rPr>
        <sz val="8"/>
        <rFont val="Aptos Display"/>
        <family val="2"/>
      </rPr>
      <t>(73 osoby x1 000 zł)</t>
    </r>
  </si>
  <si>
    <t>Lokalizacje:</t>
  </si>
  <si>
    <t>39-207 Brzeźnica, Paszczyna 62B;</t>
  </si>
  <si>
    <t>Składowisko odpadów – Paszczyna, Nr działek: 49/5; 50/7; 51/10; 51/14; 52/13; 52/17 1214/4; 2218/4; 2218/6; 2218/5; 2218/7;</t>
  </si>
  <si>
    <t>Dla pojemników na śmieci - teren RP zgodnie z ewidencją ilościową, wartościową i lokalizacyjną prowadzoną przez PGO Sp. z o.o.</t>
  </si>
  <si>
    <t>Nazwa obiektu</t>
  </si>
  <si>
    <t>szacunkowa wartość odtworzeniowa w stanie nowym na podstawie obiektów podobnych (modelowych)</t>
  </si>
  <si>
    <t>powieżchnia użytkowa</t>
  </si>
  <si>
    <t>Budynek administracyjno - biurowy</t>
  </si>
  <si>
    <t>Budynek administracyjno-socjalny</t>
  </si>
  <si>
    <t xml:space="preserve">Sortownia odpadów </t>
  </si>
  <si>
    <t>Budynek warsztatowy, kotłownia</t>
  </si>
  <si>
    <t>Nowa hala sortowni odpadów</t>
  </si>
  <si>
    <t>Hala do przerabiania tworzyw sztucznych</t>
  </si>
  <si>
    <t>Wiata do magazynowania kompostu</t>
  </si>
  <si>
    <t>wlioczone w wartość budowli</t>
  </si>
  <si>
    <t xml:space="preserve">Wiata do magazynowania surowców wtórnych  </t>
  </si>
  <si>
    <t>Magazyn odpadów niebezpiecznych</t>
  </si>
  <si>
    <t>Garaż  7- stanowisk</t>
  </si>
  <si>
    <t>Stacja trafo</t>
  </si>
  <si>
    <t>Kontener z wagą</t>
  </si>
  <si>
    <t>Hala stabilizacji tlenowej, biofiltr w( KST wpisano Hala kompostowni)</t>
  </si>
  <si>
    <t>Budynek gospodarczy PSZOK</t>
  </si>
  <si>
    <t>Wiata PSZOK</t>
  </si>
  <si>
    <t>Składowisko odpadów innych niż niebezpieczne</t>
  </si>
  <si>
    <t>RAZEM BUDYNKI:</t>
  </si>
  <si>
    <t>WARTOŚĆ BUDOWLI:</t>
  </si>
  <si>
    <t>BIOKOMPOSTOWNIA (Kompostownia nr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</si>
</sst>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[$PLN]"/>
    <numFmt numFmtId="165" formatCode="#,##0\ &quot;zł&quot;"/>
    <numFmt numFmtId="166" formatCode="#,##0.00\ &quot;zł&quot;"/>
  </numFmts>
  <fonts count="18">
    <font>
      <sz val="11"/>
      <color theme="1"/>
      <name val="Calibri"/>
      <family val="2"/>
      <scheme val="minor"/>
    </font>
    <font>
      <sz val="11"/>
      <color indexed="8"/>
      <name val="Czcionka tekstu podstawowego"/>
      <charset val="238"/>
    </font>
    <font>
      <sz val="10"/>
      <color theme="1"/>
      <name val="Aptos Display"/>
      <family val="2"/>
    </font>
    <font>
      <sz val="10"/>
      <name val="Aptos Display"/>
      <family val="2"/>
    </font>
    <font>
      <sz val="8"/>
      <name val="Aptos Display"/>
      <family val="2"/>
    </font>
    <font>
      <sz val="10"/>
      <color rgb="FF000000"/>
      <name val="Aptos Display"/>
      <family val="2"/>
    </font>
    <font>
      <sz val="8"/>
      <name val="Calibri"/>
      <family val="2"/>
      <scheme val="minor"/>
    </font>
    <font>
      <sz val="10"/>
      <color theme="1"/>
      <name val="Calibri"/>
      <family val="2"/>
      <charset val="238"/>
    </font>
    <font>
      <sz val="8"/>
      <color theme="1"/>
      <name val="Aptos Display"/>
      <family val="2"/>
    </font>
    <font>
      <sz val="10"/>
      <color theme="1"/>
      <name val="Aptos Display"/>
      <family val="2"/>
      <charset val="238"/>
    </font>
    <font>
      <sz val="10"/>
      <color rgb="FF000000"/>
      <name val="Aptos Display"/>
      <family val="2"/>
      <charset val="238"/>
    </font>
    <font>
      <sz val="10"/>
      <name val="Aptos Display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ptos Display"/>
      <family val="2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164" fontId="1" fillId="0" borderId="0"/>
  </cellStyleXfs>
  <cellXfs count="130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165" fontId="2" fillId="0" borderId="0" xfId="0" applyNumberFormat="1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49" fontId="3" fillId="0" borderId="8" xfId="0" applyNumberFormat="1" applyFont="1" applyBorder="1" applyAlignment="1">
      <alignment horizontal="left" vertical="center" wrapText="1"/>
    </xf>
    <xf numFmtId="49" fontId="3" fillId="0" borderId="9" xfId="0" applyNumberFormat="1" applyFont="1" applyBorder="1" applyAlignment="1">
      <alignment horizontal="left" vertical="center" wrapText="1"/>
    </xf>
    <xf numFmtId="49" fontId="3" fillId="0" borderId="10" xfId="0" applyNumberFormat="1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2" borderId="12" xfId="0" applyFont="1" applyFill="1" applyBorder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 wrapText="1" shrinkToFit="1" readingOrder="1"/>
    </xf>
    <xf numFmtId="49" fontId="3" fillId="0" borderId="14" xfId="0" applyNumberFormat="1" applyFont="1" applyBorder="1" applyAlignment="1">
      <alignment horizontal="left" vertical="center" wrapText="1" shrinkToFit="1" readingOrder="1"/>
    </xf>
    <xf numFmtId="165" fontId="2" fillId="0" borderId="0" xfId="0" applyNumberFormat="1" applyFont="1" applyAlignment="1">
      <alignment horizontal="right" vertical="center"/>
    </xf>
    <xf numFmtId="165" fontId="3" fillId="2" borderId="4" xfId="0" applyNumberFormat="1" applyFont="1" applyFill="1" applyBorder="1" applyAlignment="1">
      <alignment horizontal="right" vertical="center"/>
    </xf>
    <xf numFmtId="165" fontId="3" fillId="0" borderId="9" xfId="0" applyNumberFormat="1" applyFont="1" applyBorder="1" applyAlignment="1">
      <alignment horizontal="right" vertical="center" wrapText="1" shrinkToFit="1" readingOrder="1"/>
    </xf>
    <xf numFmtId="165" fontId="3" fillId="0" borderId="8" xfId="0" applyNumberFormat="1" applyFont="1" applyBorder="1" applyAlignment="1">
      <alignment horizontal="right" vertical="center" wrapText="1" shrinkToFit="1" readingOrder="1"/>
    </xf>
    <xf numFmtId="165" fontId="3" fillId="0" borderId="8" xfId="0" applyNumberFormat="1" applyFont="1" applyBorder="1" applyAlignment="1">
      <alignment horizontal="right" vertical="center"/>
    </xf>
    <xf numFmtId="165" fontId="3" fillId="0" borderId="11" xfId="0" applyNumberFormat="1" applyFont="1" applyBorder="1" applyAlignment="1">
      <alignment horizontal="right" vertical="center"/>
    </xf>
    <xf numFmtId="1" fontId="2" fillId="0" borderId="0" xfId="0" applyNumberFormat="1" applyFont="1" applyAlignment="1">
      <alignment horizontal="center" vertical="center"/>
    </xf>
    <xf numFmtId="1" fontId="3" fillId="0" borderId="8" xfId="0" applyNumberFormat="1" applyFont="1" applyBorder="1" applyAlignment="1">
      <alignment horizontal="center" vertical="center" wrapText="1"/>
    </xf>
    <xf numFmtId="1" fontId="3" fillId="0" borderId="10" xfId="0" applyNumberFormat="1" applyFont="1" applyBorder="1" applyAlignment="1">
      <alignment horizontal="center" vertical="center" wrapText="1"/>
    </xf>
    <xf numFmtId="1" fontId="3" fillId="0" borderId="9" xfId="0" applyNumberFormat="1" applyFont="1" applyBorder="1" applyAlignment="1">
      <alignment horizontal="center" vertical="center" wrapText="1"/>
    </xf>
    <xf numFmtId="1" fontId="3" fillId="0" borderId="11" xfId="0" applyNumberFormat="1" applyFont="1" applyBorder="1" applyAlignment="1">
      <alignment horizontal="center" vertical="center" wrapText="1"/>
    </xf>
    <xf numFmtId="1" fontId="3" fillId="0" borderId="0" xfId="0" applyNumberFormat="1" applyFont="1" applyAlignment="1">
      <alignment horizontal="left" vertical="center" wrapText="1"/>
    </xf>
    <xf numFmtId="165" fontId="3" fillId="0" borderId="0" xfId="0" applyNumberFormat="1" applyFont="1" applyAlignment="1">
      <alignment horizontal="right" vertical="center"/>
    </xf>
    <xf numFmtId="0" fontId="3" fillId="0" borderId="18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 wrapText="1" shrinkToFit="1" readingOrder="1"/>
    </xf>
    <xf numFmtId="164" fontId="3" fillId="0" borderId="0" xfId="0" applyNumberFormat="1" applyFont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" fontId="3" fillId="0" borderId="7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/>
    </xf>
    <xf numFmtId="49" fontId="3" fillId="0" borderId="7" xfId="0" applyNumberFormat="1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/>
    </xf>
    <xf numFmtId="1" fontId="3" fillId="0" borderId="1" xfId="0" applyNumberFormat="1" applyFont="1" applyBorder="1" applyAlignment="1">
      <alignment horizontal="center" vertical="center" wrapText="1"/>
    </xf>
    <xf numFmtId="1" fontId="3" fillId="0" borderId="14" xfId="0" applyNumberFormat="1" applyFont="1" applyBorder="1" applyAlignment="1">
      <alignment horizontal="center" vertical="center" wrapText="1"/>
    </xf>
    <xf numFmtId="0" fontId="3" fillId="2" borderId="12" xfId="0" applyFont="1" applyFill="1" applyBorder="1" applyAlignment="1">
      <alignment vertical="center"/>
    </xf>
    <xf numFmtId="49" fontId="3" fillId="2" borderId="4" xfId="0" applyNumberFormat="1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/>
    </xf>
    <xf numFmtId="1" fontId="3" fillId="2" borderId="4" xfId="0" applyNumberFormat="1" applyFont="1" applyFill="1" applyBorder="1" applyAlignment="1">
      <alignment vertical="center" wrapText="1"/>
    </xf>
    <xf numFmtId="1" fontId="3" fillId="2" borderId="13" xfId="0" applyNumberFormat="1" applyFont="1" applyFill="1" applyBorder="1" applyAlignment="1">
      <alignment vertical="center" wrapText="1"/>
    </xf>
    <xf numFmtId="165" fontId="3" fillId="2" borderId="4" xfId="0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 shrinkToFit="1" readingOrder="1"/>
    </xf>
    <xf numFmtId="49" fontId="5" fillId="0" borderId="8" xfId="0" applyNumberFormat="1" applyFont="1" applyBorder="1" applyAlignment="1">
      <alignment horizontal="center" vertical="center" wrapText="1" shrinkToFit="1" readingOrder="1"/>
    </xf>
    <xf numFmtId="49" fontId="3" fillId="0" borderId="11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center" vertical="center" wrapText="1" shrinkToFit="1" readingOrder="1"/>
    </xf>
    <xf numFmtId="1" fontId="4" fillId="2" borderId="4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165" fontId="3" fillId="0" borderId="10" xfId="0" applyNumberFormat="1" applyFont="1" applyBorder="1" applyAlignment="1">
      <alignment horizontal="right" vertical="center"/>
    </xf>
    <xf numFmtId="0" fontId="3" fillId="0" borderId="23" xfId="0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left" vertical="center" wrapText="1" shrinkToFit="1" readingOrder="1"/>
    </xf>
    <xf numFmtId="49" fontId="5" fillId="0" borderId="11" xfId="0" applyNumberFormat="1" applyFont="1" applyBorder="1" applyAlignment="1">
      <alignment horizontal="left" vertical="top" wrapText="1" shrinkToFit="1" readingOrder="1"/>
    </xf>
    <xf numFmtId="0" fontId="2" fillId="2" borderId="4" xfId="0" applyFont="1" applyFill="1" applyBorder="1" applyAlignment="1">
      <alignment vertical="center"/>
    </xf>
    <xf numFmtId="165" fontId="3" fillId="0" borderId="7" xfId="0" applyNumberFormat="1" applyFont="1" applyBorder="1" applyAlignment="1">
      <alignment horizontal="right" vertical="center"/>
    </xf>
    <xf numFmtId="165" fontId="5" fillId="0" borderId="11" xfId="0" applyNumberFormat="1" applyFont="1" applyBorder="1" applyAlignment="1">
      <alignment horizontal="right" vertical="top" wrapText="1" shrinkToFit="1" readingOrder="1"/>
    </xf>
    <xf numFmtId="49" fontId="5" fillId="0" borderId="8" xfId="0" applyNumberFormat="1" applyFont="1" applyBorder="1" applyAlignment="1">
      <alignment horizontal="left" vertical="top" wrapText="1" shrinkToFit="1" readingOrder="1"/>
    </xf>
    <xf numFmtId="49" fontId="5" fillId="0" borderId="1" xfId="0" applyNumberFormat="1" applyFont="1" applyBorder="1" applyAlignment="1">
      <alignment horizontal="left" vertical="top" wrapText="1" shrinkToFit="1" readingOrder="1"/>
    </xf>
    <xf numFmtId="49" fontId="5" fillId="0" borderId="14" xfId="0" applyNumberFormat="1" applyFont="1" applyBorder="1" applyAlignment="1">
      <alignment horizontal="left" vertical="top" wrapText="1" shrinkToFit="1" readingOrder="1"/>
    </xf>
    <xf numFmtId="165" fontId="5" fillId="0" borderId="8" xfId="0" applyNumberFormat="1" applyFont="1" applyBorder="1" applyAlignment="1">
      <alignment horizontal="right" vertical="top" wrapText="1" shrinkToFit="1" readingOrder="1"/>
    </xf>
    <xf numFmtId="165" fontId="10" fillId="0" borderId="4" xfId="0" applyNumberFormat="1" applyFont="1" applyBorder="1" applyAlignment="1">
      <alignment horizontal="right" vertical="center" wrapText="1"/>
    </xf>
    <xf numFmtId="165" fontId="11" fillId="0" borderId="4" xfId="0" applyNumberFormat="1" applyFont="1" applyBorder="1" applyAlignment="1">
      <alignment horizontal="right" vertical="center" wrapText="1"/>
    </xf>
    <xf numFmtId="165" fontId="11" fillId="0" borderId="4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165" fontId="9" fillId="0" borderId="4" xfId="0" applyNumberFormat="1" applyFont="1" applyBorder="1" applyAlignment="1">
      <alignment horizontal="right" vertical="center"/>
    </xf>
    <xf numFmtId="0" fontId="12" fillId="0" borderId="22" xfId="0" applyFont="1" applyBorder="1"/>
    <xf numFmtId="0" fontId="0" fillId="0" borderId="22" xfId="0" applyBorder="1"/>
    <xf numFmtId="0" fontId="0" fillId="0" borderId="22" xfId="0" applyBorder="1" applyAlignment="1">
      <alignment wrapText="1"/>
    </xf>
    <xf numFmtId="0" fontId="8" fillId="0" borderId="0" xfId="0" applyFont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165" fontId="13" fillId="0" borderId="0" xfId="0" applyNumberFormat="1" applyFont="1" applyAlignment="1">
      <alignment horizontal="right" vertical="center"/>
    </xf>
    <xf numFmtId="0" fontId="14" fillId="0" borderId="22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 wrapText="1"/>
    </xf>
    <xf numFmtId="0" fontId="15" fillId="3" borderId="0" xfId="0" applyFont="1" applyFill="1"/>
    <xf numFmtId="0" fontId="15" fillId="3" borderId="22" xfId="0" applyFont="1" applyFill="1" applyBorder="1"/>
    <xf numFmtId="4" fontId="15" fillId="3" borderId="22" xfId="0" applyNumberFormat="1" applyFont="1" applyFill="1" applyBorder="1"/>
    <xf numFmtId="0" fontId="16" fillId="3" borderId="22" xfId="0" applyFont="1" applyFill="1" applyBorder="1"/>
    <xf numFmtId="0" fontId="16" fillId="3" borderId="22" xfId="0" applyFont="1" applyFill="1" applyBorder="1" applyAlignment="1">
      <alignment horizontal="right"/>
    </xf>
    <xf numFmtId="0" fontId="15" fillId="3" borderId="22" xfId="0" applyFont="1" applyFill="1" applyBorder="1" applyAlignment="1">
      <alignment wrapText="1"/>
    </xf>
    <xf numFmtId="0" fontId="15" fillId="3" borderId="24" xfId="0" applyFont="1" applyFill="1" applyBorder="1"/>
    <xf numFmtId="4" fontId="15" fillId="3" borderId="24" xfId="0" applyNumberFormat="1" applyFont="1" applyFill="1" applyBorder="1"/>
    <xf numFmtId="0" fontId="17" fillId="3" borderId="22" xfId="0" applyFont="1" applyFill="1" applyBorder="1"/>
    <xf numFmtId="0" fontId="17" fillId="3" borderId="0" xfId="0" applyFont="1" applyFill="1"/>
    <xf numFmtId="4" fontId="17" fillId="3" borderId="0" xfId="0" applyNumberFormat="1" applyFont="1" applyFill="1"/>
    <xf numFmtId="0" fontId="17" fillId="0" borderId="0" xfId="0" applyFont="1"/>
    <xf numFmtId="166" fontId="14" fillId="0" borderId="0" xfId="0" applyNumberFormat="1" applyFont="1"/>
    <xf numFmtId="0" fontId="8" fillId="0" borderId="22" xfId="0" applyFont="1" applyBorder="1" applyAlignment="1">
      <alignment horizontal="left" vertical="center" wrapText="1"/>
    </xf>
    <xf numFmtId="0" fontId="8" fillId="2" borderId="19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left" vertical="center" wrapText="1"/>
    </xf>
    <xf numFmtId="0" fontId="2" fillId="2" borderId="25" xfId="0" applyFont="1" applyFill="1" applyBorder="1" applyAlignment="1">
      <alignment horizontal="left" vertical="center" wrapText="1"/>
    </xf>
    <xf numFmtId="0" fontId="8" fillId="2" borderId="16" xfId="0" applyFont="1" applyFill="1" applyBorder="1" applyAlignment="1">
      <alignment horizontal="left" vertical="center" wrapText="1"/>
    </xf>
    <xf numFmtId="0" fontId="8" fillId="2" borderId="25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</cellXfs>
  <cellStyles count="2">
    <cellStyle name="Excel Built-in Normal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AB9EA-4B91-446A-8547-FD660257ECE6}">
  <sheetPr>
    <pageSetUpPr fitToPage="1"/>
  </sheetPr>
  <dimension ref="A2:K55"/>
  <sheetViews>
    <sheetView workbookViewId="0">
      <selection activeCell="H5" sqref="H5"/>
    </sheetView>
  </sheetViews>
  <sheetFormatPr defaultColWidth="8.85546875" defaultRowHeight="13.5"/>
  <cols>
    <col min="1" max="1" width="3.28515625" style="67" bestFit="1" customWidth="1"/>
    <col min="2" max="2" width="19.140625" style="59" customWidth="1"/>
    <col min="3" max="3" width="10.28515625" style="67" customWidth="1"/>
    <col min="4" max="4" width="13.42578125" style="68" customWidth="1"/>
    <col min="5" max="7" width="13.28515625" style="1" bestFit="1" customWidth="1"/>
    <col min="8" max="8" width="14.28515625" style="4" bestFit="1" customWidth="1"/>
    <col min="9" max="9" width="14.5703125" style="1" bestFit="1" customWidth="1"/>
    <col min="10" max="10" width="9.5703125" style="1" bestFit="1" customWidth="1"/>
    <col min="11" max="11" width="13.85546875" style="1" customWidth="1"/>
    <col min="12" max="16384" width="8.85546875" style="1"/>
  </cols>
  <sheetData>
    <row r="2" spans="1:11" ht="33.75" customHeight="1" thickBot="1">
      <c r="A2" s="122" t="s">
        <v>30</v>
      </c>
      <c r="B2" s="122"/>
      <c r="C2" s="122"/>
      <c r="D2" s="101"/>
    </row>
    <row r="3" spans="1:11" s="6" customFormat="1" ht="47.25" customHeight="1" thickBot="1">
      <c r="A3" s="123" t="s">
        <v>108</v>
      </c>
      <c r="B3" s="124" t="s">
        <v>128</v>
      </c>
      <c r="C3" s="128" t="s">
        <v>131</v>
      </c>
      <c r="D3" s="126" t="s">
        <v>141</v>
      </c>
      <c r="E3" s="60" t="s">
        <v>55</v>
      </c>
      <c r="F3" s="61" t="s">
        <v>56</v>
      </c>
      <c r="G3" s="62" t="s">
        <v>85</v>
      </c>
      <c r="H3" s="63" t="s">
        <v>134</v>
      </c>
      <c r="I3" s="64" t="s">
        <v>130</v>
      </c>
      <c r="J3" s="65" t="s">
        <v>129</v>
      </c>
      <c r="K3" s="64" t="s">
        <v>155</v>
      </c>
    </row>
    <row r="4" spans="1:11" s="6" customFormat="1" ht="12.75" customHeight="1" thickBot="1">
      <c r="A4" s="123"/>
      <c r="B4" s="125"/>
      <c r="C4" s="129"/>
      <c r="D4" s="127"/>
      <c r="E4" s="102" t="s">
        <v>123</v>
      </c>
      <c r="F4" s="103" t="s">
        <v>124</v>
      </c>
      <c r="G4" s="102" t="s">
        <v>124</v>
      </c>
      <c r="H4" s="103" t="s">
        <v>125</v>
      </c>
      <c r="I4" s="102" t="s">
        <v>124</v>
      </c>
      <c r="J4" s="104" t="s">
        <v>126</v>
      </c>
      <c r="K4" s="105" t="s">
        <v>127</v>
      </c>
    </row>
    <row r="5" spans="1:11" ht="57" thickBot="1">
      <c r="A5" s="66" t="s">
        <v>92</v>
      </c>
      <c r="B5" s="41" t="s">
        <v>120</v>
      </c>
      <c r="C5" s="70" t="s">
        <v>132</v>
      </c>
      <c r="D5" s="69" t="s">
        <v>142</v>
      </c>
      <c r="E5" s="93">
        <v>34440874.842066266</v>
      </c>
      <c r="F5" s="94">
        <v>9542163</v>
      </c>
      <c r="G5" s="95">
        <f>21587518.68+708051.09</f>
        <v>22295569.77</v>
      </c>
      <c r="H5" s="94">
        <v>300000</v>
      </c>
      <c r="I5" s="94">
        <v>164462</v>
      </c>
      <c r="J5" s="93">
        <v>15000</v>
      </c>
      <c r="K5" s="93">
        <v>73000</v>
      </c>
    </row>
    <row r="6" spans="1:11" ht="34.5" thickBot="1">
      <c r="A6" s="66" t="s">
        <v>93</v>
      </c>
      <c r="B6" s="41" t="s">
        <v>121</v>
      </c>
      <c r="C6" s="70" t="s">
        <v>133</v>
      </c>
      <c r="D6" s="69" t="s">
        <v>143</v>
      </c>
      <c r="E6" s="96" t="s">
        <v>122</v>
      </c>
      <c r="F6" s="93">
        <v>8457179.8200000003</v>
      </c>
      <c r="G6" s="96" t="s">
        <v>122</v>
      </c>
      <c r="H6" s="96" t="s">
        <v>122</v>
      </c>
      <c r="I6" s="96" t="s">
        <v>122</v>
      </c>
      <c r="J6" s="96" t="s">
        <v>122</v>
      </c>
      <c r="K6" s="96" t="s">
        <v>122</v>
      </c>
    </row>
    <row r="7" spans="1:11" ht="45.75" thickBot="1">
      <c r="A7" s="66" t="s">
        <v>94</v>
      </c>
      <c r="B7" s="41" t="s">
        <v>145</v>
      </c>
      <c r="C7" s="70" t="s">
        <v>132</v>
      </c>
      <c r="D7" s="69" t="s">
        <v>144</v>
      </c>
      <c r="E7" s="96" t="s">
        <v>122</v>
      </c>
      <c r="F7" s="96" t="s">
        <v>122</v>
      </c>
      <c r="G7" s="94">
        <f>418760+59154</f>
        <v>477914</v>
      </c>
      <c r="H7" s="97"/>
      <c r="I7" s="96" t="s">
        <v>122</v>
      </c>
      <c r="J7" s="96" t="s">
        <v>122</v>
      </c>
      <c r="K7" s="96" t="s">
        <v>122</v>
      </c>
    </row>
    <row r="8" spans="1:11" ht="12.75" customHeight="1">
      <c r="E8" s="23">
        <f>SUM(E5:E7)</f>
        <v>34440874.842066266</v>
      </c>
      <c r="F8" s="23">
        <f t="shared" ref="F8:K8" si="0">SUM(F5:F7)</f>
        <v>17999342.82</v>
      </c>
      <c r="G8" s="23">
        <f>SUM(G5:G7)</f>
        <v>22773483.77</v>
      </c>
      <c r="H8" s="23">
        <f>SUM(H5:H7)</f>
        <v>300000</v>
      </c>
      <c r="I8" s="23">
        <f t="shared" si="0"/>
        <v>164462</v>
      </c>
      <c r="J8" s="23">
        <f t="shared" si="0"/>
        <v>15000</v>
      </c>
      <c r="K8" s="23">
        <f t="shared" si="0"/>
        <v>73000</v>
      </c>
    </row>
    <row r="9" spans="1:11" ht="12.75" customHeight="1">
      <c r="E9" s="106">
        <f>SUM(E8:K8)</f>
        <v>75766163.432066262</v>
      </c>
      <c r="F9" s="3"/>
      <c r="G9" s="3"/>
      <c r="H9" s="23"/>
      <c r="I9" s="3"/>
      <c r="J9" s="3"/>
      <c r="K9" s="3"/>
    </row>
    <row r="10" spans="1:11" ht="12.75" customHeight="1">
      <c r="E10" s="3"/>
      <c r="F10" s="3"/>
      <c r="G10" s="3"/>
      <c r="H10" s="23"/>
      <c r="I10" s="3"/>
      <c r="J10" s="3"/>
      <c r="K10" s="3"/>
    </row>
    <row r="11" spans="1:11" ht="12.75" customHeight="1">
      <c r="E11" s="23"/>
      <c r="F11" s="3"/>
      <c r="G11" s="3"/>
      <c r="H11" s="23"/>
      <c r="I11" s="3"/>
      <c r="J11" s="3"/>
      <c r="K11" s="3"/>
    </row>
    <row r="12" spans="1:11" ht="12.75" customHeight="1">
      <c r="E12" s="3"/>
      <c r="F12" s="3"/>
      <c r="G12" s="3"/>
      <c r="H12" s="23"/>
      <c r="I12" s="3"/>
      <c r="J12" s="3"/>
      <c r="K12" s="3"/>
    </row>
    <row r="13" spans="1:11" ht="12.75" customHeight="1"/>
    <row r="14" spans="1:11" ht="12.75" customHeight="1"/>
    <row r="15" spans="1:11" ht="12.75" customHeight="1"/>
    <row r="16" spans="1:11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</sheetData>
  <mergeCells count="5">
    <mergeCell ref="A2:C2"/>
    <mergeCell ref="A3:A4"/>
    <mergeCell ref="B3:B4"/>
    <mergeCell ref="D3:D4"/>
    <mergeCell ref="C3:C4"/>
  </mergeCells>
  <pageMargins left="0.70866141732283472" right="0.31496062992125984" top="0.74803149606299213" bottom="0.19685039370078741" header="0.31496062992125984" footer="0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E5C3C-4234-46C3-9744-3C16045977CF}">
  <dimension ref="A1:D22"/>
  <sheetViews>
    <sheetView tabSelected="1" workbookViewId="0">
      <selection activeCell="D21" sqref="D21"/>
    </sheetView>
  </sheetViews>
  <sheetFormatPr defaultRowHeight="15"/>
  <cols>
    <col min="2" max="2" width="49.28515625" customWidth="1"/>
    <col min="3" max="3" width="28.140625" customWidth="1"/>
    <col min="4" max="4" width="24.140625" customWidth="1"/>
  </cols>
  <sheetData>
    <row r="1" spans="1:4" ht="63.75">
      <c r="B1" s="107" t="s">
        <v>160</v>
      </c>
      <c r="C1" s="108" t="s">
        <v>161</v>
      </c>
      <c r="D1" s="108" t="s">
        <v>162</v>
      </c>
    </row>
    <row r="2" spans="1:4">
      <c r="A2" s="109">
        <v>1</v>
      </c>
      <c r="B2" s="110" t="s">
        <v>163</v>
      </c>
      <c r="C2" s="111">
        <v>2134706.6859999998</v>
      </c>
      <c r="D2" s="117">
        <v>445.78</v>
      </c>
    </row>
    <row r="3" spans="1:4">
      <c r="A3" s="109">
        <v>2</v>
      </c>
      <c r="B3" s="110" t="s">
        <v>164</v>
      </c>
      <c r="C3" s="111">
        <v>709158.58299999998</v>
      </c>
      <c r="D3" s="117">
        <v>148.09</v>
      </c>
    </row>
    <row r="4" spans="1:4">
      <c r="A4" s="109">
        <v>3</v>
      </c>
      <c r="B4" s="110" t="s">
        <v>165</v>
      </c>
      <c r="C4" s="111">
        <v>2360711.25</v>
      </c>
      <c r="D4" s="117">
        <v>619</v>
      </c>
    </row>
    <row r="5" spans="1:4">
      <c r="A5" s="109">
        <v>4</v>
      </c>
      <c r="B5" s="110" t="s">
        <v>166</v>
      </c>
      <c r="C5" s="111">
        <v>1450006.1099999999</v>
      </c>
      <c r="D5" s="117">
        <v>189</v>
      </c>
    </row>
    <row r="6" spans="1:4">
      <c r="A6" s="109">
        <v>5</v>
      </c>
      <c r="B6" s="110" t="s">
        <v>167</v>
      </c>
      <c r="C6" s="111">
        <v>11559991.4</v>
      </c>
      <c r="D6" s="117">
        <v>3288.76</v>
      </c>
    </row>
    <row r="7" spans="1:4">
      <c r="A7" s="109">
        <v>6</v>
      </c>
      <c r="B7" s="110" t="s">
        <v>168</v>
      </c>
      <c r="C7" s="111">
        <v>1050148</v>
      </c>
      <c r="D7" s="117">
        <v>400</v>
      </c>
    </row>
    <row r="8" spans="1:4">
      <c r="A8" s="109">
        <v>7</v>
      </c>
      <c r="B8" s="112" t="s">
        <v>169</v>
      </c>
      <c r="C8" s="113" t="s">
        <v>170</v>
      </c>
      <c r="D8" s="117"/>
    </row>
    <row r="9" spans="1:4">
      <c r="A9" s="109">
        <v>8</v>
      </c>
      <c r="B9" s="112" t="s">
        <v>171</v>
      </c>
      <c r="C9" s="113" t="s">
        <v>170</v>
      </c>
      <c r="D9" s="117"/>
    </row>
    <row r="10" spans="1:4">
      <c r="A10" s="109">
        <v>9</v>
      </c>
      <c r="B10" s="112" t="s">
        <v>172</v>
      </c>
      <c r="C10" s="113" t="s">
        <v>170</v>
      </c>
      <c r="D10" s="117"/>
    </row>
    <row r="11" spans="1:4">
      <c r="A11" s="109">
        <v>10</v>
      </c>
      <c r="B11" s="110" t="s">
        <v>173</v>
      </c>
      <c r="C11" s="111">
        <v>895420.6</v>
      </c>
      <c r="D11" s="117">
        <v>283.89999999999998</v>
      </c>
    </row>
    <row r="12" spans="1:4">
      <c r="A12" s="109">
        <v>11</v>
      </c>
      <c r="B12" s="112" t="s">
        <v>174</v>
      </c>
      <c r="C12" s="113" t="s">
        <v>170</v>
      </c>
      <c r="D12" s="117"/>
    </row>
    <row r="13" spans="1:4">
      <c r="A13" s="109">
        <v>12</v>
      </c>
      <c r="B13" s="112" t="s">
        <v>175</v>
      </c>
      <c r="C13" s="113" t="s">
        <v>170</v>
      </c>
      <c r="D13" s="117"/>
    </row>
    <row r="14" spans="1:4" ht="26.25">
      <c r="A14" s="109">
        <v>13</v>
      </c>
      <c r="B14" s="114" t="s">
        <v>176</v>
      </c>
      <c r="C14" s="111">
        <v>3597145.55</v>
      </c>
      <c r="D14" s="117">
        <v>1023.37</v>
      </c>
    </row>
    <row r="15" spans="1:4">
      <c r="A15" s="109">
        <v>14</v>
      </c>
      <c r="B15" s="110" t="s">
        <v>177</v>
      </c>
      <c r="C15" s="111">
        <v>66829.671000000002</v>
      </c>
      <c r="D15" s="117">
        <v>25.02</v>
      </c>
    </row>
    <row r="16" spans="1:4">
      <c r="A16" s="109">
        <v>15</v>
      </c>
      <c r="B16" s="112" t="s">
        <v>178</v>
      </c>
      <c r="C16" s="113" t="s">
        <v>170</v>
      </c>
      <c r="D16" s="117"/>
    </row>
    <row r="17" spans="1:4">
      <c r="A17" s="109">
        <v>16</v>
      </c>
      <c r="B17" s="115" t="s">
        <v>179</v>
      </c>
      <c r="C17" s="116">
        <v>6495595.2420662651</v>
      </c>
      <c r="D17" s="117">
        <v>14682</v>
      </c>
    </row>
    <row r="18" spans="1:4">
      <c r="A18" s="109">
        <v>17</v>
      </c>
      <c r="B18" s="117" t="s">
        <v>182</v>
      </c>
      <c r="C18" s="111">
        <v>4121161.75</v>
      </c>
      <c r="D18" s="117">
        <v>1172.45</v>
      </c>
    </row>
    <row r="19" spans="1:4">
      <c r="A19" s="118"/>
      <c r="B19" s="118"/>
      <c r="C19" s="119"/>
      <c r="D19" s="118"/>
    </row>
    <row r="21" spans="1:4">
      <c r="B21" s="120" t="s">
        <v>180</v>
      </c>
      <c r="C21" s="121">
        <f>SUM(C2:C7,C11,C14:C15,C17:C18)</f>
        <v>34440874.842066266</v>
      </c>
    </row>
    <row r="22" spans="1:4">
      <c r="B22" s="120" t="s">
        <v>181</v>
      </c>
      <c r="C22" s="121">
        <v>17999342.82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3B244-9291-4B0A-A25A-B8C019851FB6}">
  <sheetPr codeName="Arkusz2">
    <pageSetUpPr fitToPage="1"/>
  </sheetPr>
  <dimension ref="A1:F52"/>
  <sheetViews>
    <sheetView topLeftCell="A12" workbookViewId="0">
      <selection activeCell="F24" sqref="F24:F41"/>
    </sheetView>
  </sheetViews>
  <sheetFormatPr defaultColWidth="9.140625" defaultRowHeight="13.5"/>
  <cols>
    <col min="1" max="1" width="2.85546875" style="1" customWidth="1"/>
    <col min="2" max="2" width="13.28515625" style="1" customWidth="1"/>
    <col min="3" max="3" width="55.42578125" style="1" customWidth="1"/>
    <col min="4" max="4" width="8.7109375" style="6" customWidth="1"/>
    <col min="5" max="5" width="8.5703125" style="1" bestFit="1" customWidth="1"/>
    <col min="6" max="6" width="12.7109375" style="23" customWidth="1"/>
    <col min="7" max="16384" width="9.140625" style="1"/>
  </cols>
  <sheetData>
    <row r="1" spans="1:6" ht="12.75" customHeight="1">
      <c r="A1" s="1" t="s">
        <v>30</v>
      </c>
      <c r="D1" s="29"/>
      <c r="E1" s="5"/>
    </row>
    <row r="2" spans="1:6" ht="12.75" customHeight="1" thickBot="1">
      <c r="A2" s="1" t="s">
        <v>113</v>
      </c>
      <c r="D2" s="29"/>
      <c r="E2" s="5"/>
    </row>
    <row r="3" spans="1:6" s="58" customFormat="1" ht="27.75" thickBot="1">
      <c r="A3" s="52" t="s">
        <v>108</v>
      </c>
      <c r="B3" s="53" t="s">
        <v>109</v>
      </c>
      <c r="C3" s="86" t="s">
        <v>119</v>
      </c>
      <c r="D3" s="55" t="s">
        <v>110</v>
      </c>
      <c r="E3" s="55" t="s">
        <v>111</v>
      </c>
      <c r="F3" s="57" t="s">
        <v>112</v>
      </c>
    </row>
    <row r="4" spans="1:6" s="2" customFormat="1" ht="12.75" customHeight="1">
      <c r="A4" s="47" t="s">
        <v>92</v>
      </c>
      <c r="B4" s="48" t="s">
        <v>3</v>
      </c>
      <c r="C4" s="48" t="s">
        <v>4</v>
      </c>
      <c r="D4" s="42">
        <v>2015</v>
      </c>
      <c r="E4" s="42" t="s">
        <v>48</v>
      </c>
      <c r="F4" s="87">
        <v>14000</v>
      </c>
    </row>
    <row r="5" spans="1:6" s="2" customFormat="1" ht="12.75" customHeight="1">
      <c r="A5" s="7" t="s">
        <v>93</v>
      </c>
      <c r="B5" s="9" t="s">
        <v>10</v>
      </c>
      <c r="C5" s="9" t="s">
        <v>11</v>
      </c>
      <c r="D5" s="30">
        <v>2015</v>
      </c>
      <c r="E5" s="30" t="s">
        <v>48</v>
      </c>
      <c r="F5" s="27">
        <v>42321.919999999998</v>
      </c>
    </row>
    <row r="6" spans="1:6" s="2" customFormat="1" ht="12.75" customHeight="1">
      <c r="A6" s="8" t="s">
        <v>94</v>
      </c>
      <c r="B6" s="9" t="s">
        <v>5</v>
      </c>
      <c r="C6" s="9" t="s">
        <v>6</v>
      </c>
      <c r="D6" s="30">
        <v>2016</v>
      </c>
      <c r="E6" s="30" t="s">
        <v>48</v>
      </c>
      <c r="F6" s="27">
        <v>3304.88</v>
      </c>
    </row>
    <row r="7" spans="1:6" s="2" customFormat="1" ht="12.75" customHeight="1">
      <c r="A7" s="8" t="s">
        <v>95</v>
      </c>
      <c r="B7" s="12" t="s">
        <v>57</v>
      </c>
      <c r="C7" s="12" t="s">
        <v>78</v>
      </c>
      <c r="D7" s="31">
        <v>2016</v>
      </c>
      <c r="E7" s="30" t="s">
        <v>48</v>
      </c>
      <c r="F7" s="27">
        <v>6500</v>
      </c>
    </row>
    <row r="8" spans="1:6" s="2" customFormat="1" ht="12.75" customHeight="1">
      <c r="A8" s="7" t="s">
        <v>96</v>
      </c>
      <c r="B8" s="9" t="s">
        <v>16</v>
      </c>
      <c r="C8" s="9" t="s">
        <v>17</v>
      </c>
      <c r="D8" s="30">
        <v>2016</v>
      </c>
      <c r="E8" s="30" t="s">
        <v>48</v>
      </c>
      <c r="F8" s="27">
        <v>311990.03999999998</v>
      </c>
    </row>
    <row r="9" spans="1:6" s="2" customFormat="1" ht="12.75" customHeight="1">
      <c r="A9" s="8" t="s">
        <v>97</v>
      </c>
      <c r="B9" s="9" t="s">
        <v>7</v>
      </c>
      <c r="C9" s="9" t="s">
        <v>8</v>
      </c>
      <c r="D9" s="30">
        <v>2019</v>
      </c>
      <c r="E9" s="30" t="s">
        <v>48</v>
      </c>
      <c r="F9" s="27">
        <v>20423.740000000002</v>
      </c>
    </row>
    <row r="10" spans="1:6" s="2" customFormat="1" ht="12.75" customHeight="1">
      <c r="A10" s="8" t="s">
        <v>98</v>
      </c>
      <c r="B10" s="9" t="s">
        <v>12</v>
      </c>
      <c r="C10" s="9" t="s">
        <v>13</v>
      </c>
      <c r="D10" s="30">
        <v>2019</v>
      </c>
      <c r="E10" s="30" t="s">
        <v>48</v>
      </c>
      <c r="F10" s="27">
        <v>17917.77</v>
      </c>
    </row>
    <row r="11" spans="1:6" s="2" customFormat="1" ht="12.75" customHeight="1">
      <c r="A11" s="7" t="s">
        <v>99</v>
      </c>
      <c r="B11" s="9" t="s">
        <v>14</v>
      </c>
      <c r="C11" s="9" t="s">
        <v>15</v>
      </c>
      <c r="D11" s="30">
        <v>2019</v>
      </c>
      <c r="E11" s="30" t="s">
        <v>48</v>
      </c>
      <c r="F11" s="27">
        <v>21003.08</v>
      </c>
    </row>
    <row r="12" spans="1:6" s="2" customFormat="1" ht="12.75" customHeight="1">
      <c r="A12" s="8" t="s">
        <v>100</v>
      </c>
      <c r="B12" s="9" t="s">
        <v>18</v>
      </c>
      <c r="C12" s="9" t="s">
        <v>19</v>
      </c>
      <c r="D12" s="30">
        <v>2019</v>
      </c>
      <c r="E12" s="30" t="s">
        <v>48</v>
      </c>
      <c r="F12" s="27">
        <v>2930.47</v>
      </c>
    </row>
    <row r="13" spans="1:6" s="2" customFormat="1" ht="12.75" customHeight="1">
      <c r="A13" s="8" t="s">
        <v>101</v>
      </c>
      <c r="B13" s="9" t="s">
        <v>20</v>
      </c>
      <c r="C13" s="9" t="s">
        <v>21</v>
      </c>
      <c r="D13" s="30">
        <v>2019</v>
      </c>
      <c r="E13" s="30" t="s">
        <v>48</v>
      </c>
      <c r="F13" s="27">
        <v>447.36</v>
      </c>
    </row>
    <row r="14" spans="1:6" s="2" customFormat="1" ht="12.75" customHeight="1">
      <c r="A14" s="7" t="s">
        <v>102</v>
      </c>
      <c r="B14" s="9" t="s">
        <v>75</v>
      </c>
      <c r="C14" s="9" t="s">
        <v>27</v>
      </c>
      <c r="D14" s="30">
        <v>2020</v>
      </c>
      <c r="E14" s="30" t="s">
        <v>48</v>
      </c>
      <c r="F14" s="27">
        <v>9460</v>
      </c>
    </row>
    <row r="15" spans="1:6" s="2" customFormat="1" ht="12.75" customHeight="1">
      <c r="A15" s="8" t="s">
        <v>103</v>
      </c>
      <c r="B15" s="10" t="s">
        <v>33</v>
      </c>
      <c r="C15" s="10" t="s">
        <v>2</v>
      </c>
      <c r="D15" s="32">
        <v>2020</v>
      </c>
      <c r="E15" s="30" t="s">
        <v>48</v>
      </c>
      <c r="F15" s="27">
        <v>1934.96</v>
      </c>
    </row>
    <row r="16" spans="1:6" s="2" customFormat="1" ht="12.75" customHeight="1">
      <c r="A16" s="8" t="s">
        <v>104</v>
      </c>
      <c r="B16" s="11" t="s">
        <v>47</v>
      </c>
      <c r="C16" s="11" t="s">
        <v>46</v>
      </c>
      <c r="D16" s="31">
        <v>2023</v>
      </c>
      <c r="E16" s="30" t="s">
        <v>48</v>
      </c>
      <c r="F16" s="27">
        <v>2763.41</v>
      </c>
    </row>
    <row r="17" spans="1:6" s="2" customFormat="1" ht="12.75" customHeight="1">
      <c r="A17" s="7" t="s">
        <v>105</v>
      </c>
      <c r="B17" s="12" t="s">
        <v>58</v>
      </c>
      <c r="C17" s="12" t="s">
        <v>59</v>
      </c>
      <c r="D17" s="31">
        <v>2022</v>
      </c>
      <c r="E17" s="30" t="s">
        <v>48</v>
      </c>
      <c r="F17" s="27">
        <v>934.96</v>
      </c>
    </row>
    <row r="18" spans="1:6" s="2" customFormat="1" ht="12.75" customHeight="1">
      <c r="A18" s="8" t="s">
        <v>106</v>
      </c>
      <c r="B18" s="12" t="s">
        <v>60</v>
      </c>
      <c r="C18" s="12" t="s">
        <v>61</v>
      </c>
      <c r="D18" s="31">
        <v>2023</v>
      </c>
      <c r="E18" s="30" t="s">
        <v>48</v>
      </c>
      <c r="F18" s="27">
        <v>18190</v>
      </c>
    </row>
    <row r="19" spans="1:6" s="2" customFormat="1" ht="12.75" customHeight="1">
      <c r="A19" s="36" t="s">
        <v>107</v>
      </c>
      <c r="B19" s="37" t="s">
        <v>62</v>
      </c>
      <c r="C19" s="37" t="s">
        <v>63</v>
      </c>
      <c r="D19" s="31">
        <v>2023</v>
      </c>
      <c r="E19" s="31" t="s">
        <v>48</v>
      </c>
      <c r="F19" s="82">
        <v>26000</v>
      </c>
    </row>
    <row r="20" spans="1:6" s="2" customFormat="1" ht="12.75" customHeight="1">
      <c r="A20" s="83" t="s">
        <v>140</v>
      </c>
      <c r="B20" s="84" t="s">
        <v>135</v>
      </c>
      <c r="C20" s="84" t="s">
        <v>136</v>
      </c>
      <c r="D20" s="30">
        <v>2024</v>
      </c>
      <c r="E20" s="30" t="s">
        <v>48</v>
      </c>
      <c r="F20" s="27">
        <v>126839.26</v>
      </c>
    </row>
    <row r="21" spans="1:6" s="2" customFormat="1" ht="12.75" customHeight="1" thickBot="1">
      <c r="A21" s="83" t="s">
        <v>152</v>
      </c>
      <c r="B21" s="85" t="s">
        <v>150</v>
      </c>
      <c r="C21" s="85" t="s">
        <v>151</v>
      </c>
      <c r="D21" s="33">
        <v>2025</v>
      </c>
      <c r="E21" s="33" t="s">
        <v>48</v>
      </c>
      <c r="F21" s="88">
        <v>1430</v>
      </c>
    </row>
    <row r="22" spans="1:6">
      <c r="F22" s="23">
        <f>SUM(F4:F21)</f>
        <v>628391.85</v>
      </c>
    </row>
    <row r="23" spans="1:6" ht="12.75" customHeight="1" thickBot="1">
      <c r="A23" s="1" t="s">
        <v>114</v>
      </c>
      <c r="D23" s="29"/>
      <c r="E23" s="5"/>
    </row>
    <row r="24" spans="1:6" s="58" customFormat="1" ht="27.75" thickBot="1">
      <c r="A24" s="52" t="s">
        <v>108</v>
      </c>
      <c r="B24" s="53" t="s">
        <v>109</v>
      </c>
      <c r="C24" s="54" t="s">
        <v>119</v>
      </c>
      <c r="D24" s="55" t="s">
        <v>110</v>
      </c>
      <c r="E24" s="56" t="s">
        <v>111</v>
      </c>
      <c r="F24" s="57" t="s">
        <v>112</v>
      </c>
    </row>
    <row r="25" spans="1:6" s="2" customFormat="1">
      <c r="A25" s="8" t="s">
        <v>92</v>
      </c>
      <c r="B25" s="9" t="s">
        <v>23</v>
      </c>
      <c r="C25" s="16" t="s">
        <v>22</v>
      </c>
      <c r="D25" s="30">
        <v>2015</v>
      </c>
      <c r="E25" s="50" t="s">
        <v>48</v>
      </c>
      <c r="F25" s="27">
        <v>1217.71</v>
      </c>
    </row>
    <row r="26" spans="1:6" s="2" customFormat="1" ht="12.75" customHeight="1">
      <c r="A26" s="7" t="s">
        <v>93</v>
      </c>
      <c r="B26" s="9" t="s">
        <v>24</v>
      </c>
      <c r="C26" s="16" t="s">
        <v>22</v>
      </c>
      <c r="D26" s="30">
        <v>2015</v>
      </c>
      <c r="E26" s="50" t="s">
        <v>48</v>
      </c>
      <c r="F26" s="27">
        <v>1217.71</v>
      </c>
    </row>
    <row r="27" spans="1:6" s="2" customFormat="1" ht="12.75" customHeight="1">
      <c r="A27" s="8" t="s">
        <v>94</v>
      </c>
      <c r="B27" s="9" t="s">
        <v>25</v>
      </c>
      <c r="C27" s="16" t="s">
        <v>22</v>
      </c>
      <c r="D27" s="30">
        <v>2015</v>
      </c>
      <c r="E27" s="50" t="s">
        <v>48</v>
      </c>
      <c r="F27" s="27">
        <v>1217.7</v>
      </c>
    </row>
    <row r="28" spans="1:6" s="2" customFormat="1" ht="12.75" customHeight="1">
      <c r="A28" s="8" t="s">
        <v>95</v>
      </c>
      <c r="B28" s="9" t="s">
        <v>26</v>
      </c>
      <c r="C28" s="16" t="s">
        <v>31</v>
      </c>
      <c r="D28" s="30">
        <v>2015</v>
      </c>
      <c r="E28" s="50" t="s">
        <v>48</v>
      </c>
      <c r="F28" s="27">
        <v>2750</v>
      </c>
    </row>
    <row r="29" spans="1:6" s="2" customFormat="1" ht="12.75" customHeight="1">
      <c r="A29" s="7" t="s">
        <v>96</v>
      </c>
      <c r="B29" s="9" t="s">
        <v>9</v>
      </c>
      <c r="C29" s="16" t="s">
        <v>28</v>
      </c>
      <c r="D29" s="30">
        <v>2016</v>
      </c>
      <c r="E29" s="50" t="s">
        <v>48</v>
      </c>
      <c r="F29" s="27">
        <v>2900</v>
      </c>
    </row>
    <row r="30" spans="1:6" s="2" customFormat="1" ht="12.75" customHeight="1">
      <c r="A30" s="8" t="s">
        <v>97</v>
      </c>
      <c r="B30" s="10" t="s">
        <v>0</v>
      </c>
      <c r="C30" s="15" t="s">
        <v>29</v>
      </c>
      <c r="D30" s="32">
        <v>2018</v>
      </c>
      <c r="E30" s="50" t="s">
        <v>48</v>
      </c>
      <c r="F30" s="27">
        <v>2238</v>
      </c>
    </row>
    <row r="31" spans="1:6" s="2" customFormat="1" ht="12.75" customHeight="1">
      <c r="A31" s="8" t="s">
        <v>98</v>
      </c>
      <c r="B31" s="9" t="s">
        <v>1</v>
      </c>
      <c r="C31" s="16" t="s">
        <v>29</v>
      </c>
      <c r="D31" s="30">
        <v>2018</v>
      </c>
      <c r="E31" s="50" t="s">
        <v>48</v>
      </c>
      <c r="F31" s="27">
        <v>2238</v>
      </c>
    </row>
    <row r="32" spans="1:6" s="2" customFormat="1" ht="12.75" customHeight="1">
      <c r="A32" s="7" t="s">
        <v>99</v>
      </c>
      <c r="B32" s="9" t="s">
        <v>43</v>
      </c>
      <c r="C32" s="16" t="s">
        <v>44</v>
      </c>
      <c r="D32" s="30">
        <v>2022</v>
      </c>
      <c r="E32" s="50" t="s">
        <v>48</v>
      </c>
      <c r="F32" s="27">
        <v>3225</v>
      </c>
    </row>
    <row r="33" spans="1:6" s="2" customFormat="1" ht="12.75" customHeight="1">
      <c r="A33" s="8" t="s">
        <v>100</v>
      </c>
      <c r="B33" s="9" t="s">
        <v>45</v>
      </c>
      <c r="C33" s="16" t="s">
        <v>44</v>
      </c>
      <c r="D33" s="30">
        <v>2022</v>
      </c>
      <c r="E33" s="50" t="s">
        <v>48</v>
      </c>
      <c r="F33" s="27">
        <v>3225</v>
      </c>
    </row>
    <row r="34" spans="1:6" s="2" customFormat="1" ht="12.75" customHeight="1">
      <c r="A34" s="8" t="s">
        <v>101</v>
      </c>
      <c r="B34" s="9" t="s">
        <v>76</v>
      </c>
      <c r="C34" s="16" t="s">
        <v>32</v>
      </c>
      <c r="D34" s="30">
        <v>2022</v>
      </c>
      <c r="E34" s="50" t="s">
        <v>48</v>
      </c>
      <c r="F34" s="27">
        <v>7044</v>
      </c>
    </row>
    <row r="35" spans="1:6" s="2" customFormat="1" ht="12.75" customHeight="1">
      <c r="A35" s="7" t="s">
        <v>102</v>
      </c>
      <c r="B35" s="12" t="s">
        <v>64</v>
      </c>
      <c r="C35" s="18" t="s">
        <v>83</v>
      </c>
      <c r="D35" s="31">
        <v>2023</v>
      </c>
      <c r="E35" s="50" t="s">
        <v>48</v>
      </c>
      <c r="F35" s="27">
        <v>2194.31</v>
      </c>
    </row>
    <row r="36" spans="1:6" s="2" customFormat="1" ht="12.75" customHeight="1">
      <c r="A36" s="8" t="s">
        <v>103</v>
      </c>
      <c r="B36" s="12" t="s">
        <v>65</v>
      </c>
      <c r="C36" s="18" t="s">
        <v>83</v>
      </c>
      <c r="D36" s="31">
        <v>2023</v>
      </c>
      <c r="E36" s="50" t="s">
        <v>48</v>
      </c>
      <c r="F36" s="27">
        <v>2194.31</v>
      </c>
    </row>
    <row r="37" spans="1:6" s="2" customFormat="1" ht="12.75" customHeight="1">
      <c r="A37" s="8" t="s">
        <v>104</v>
      </c>
      <c r="B37" s="12" t="s">
        <v>66</v>
      </c>
      <c r="C37" s="18" t="s">
        <v>83</v>
      </c>
      <c r="D37" s="31">
        <v>2023</v>
      </c>
      <c r="E37" s="50" t="s">
        <v>48</v>
      </c>
      <c r="F37" s="27">
        <v>2194.31</v>
      </c>
    </row>
    <row r="38" spans="1:6" s="2" customFormat="1" ht="12.75" customHeight="1">
      <c r="A38" s="7" t="s">
        <v>105</v>
      </c>
      <c r="B38" s="12" t="s">
        <v>67</v>
      </c>
      <c r="C38" s="18" t="s">
        <v>68</v>
      </c>
      <c r="D38" s="31">
        <v>2023</v>
      </c>
      <c r="E38" s="50" t="s">
        <v>48</v>
      </c>
      <c r="F38" s="27">
        <v>1747.15</v>
      </c>
    </row>
    <row r="39" spans="1:6" s="2" customFormat="1" ht="12.75" customHeight="1">
      <c r="A39" s="8" t="s">
        <v>106</v>
      </c>
      <c r="B39" s="37" t="s">
        <v>69</v>
      </c>
      <c r="C39" s="38" t="s">
        <v>70</v>
      </c>
      <c r="D39" s="31">
        <v>2023</v>
      </c>
      <c r="E39" s="81" t="s">
        <v>48</v>
      </c>
      <c r="F39" s="82">
        <v>2023.58</v>
      </c>
    </row>
    <row r="40" spans="1:6" s="2" customFormat="1" ht="12.75" customHeight="1">
      <c r="A40" s="8" t="s">
        <v>107</v>
      </c>
      <c r="B40" s="89" t="s">
        <v>146</v>
      </c>
      <c r="C40" s="90" t="s">
        <v>147</v>
      </c>
      <c r="D40" s="30">
        <v>2025</v>
      </c>
      <c r="E40" s="50" t="s">
        <v>48</v>
      </c>
      <c r="F40" s="92">
        <v>2600</v>
      </c>
    </row>
    <row r="41" spans="1:6" s="2" customFormat="1" ht="12.75" customHeight="1" thickBot="1">
      <c r="A41" s="49" t="s">
        <v>140</v>
      </c>
      <c r="B41" s="85" t="s">
        <v>148</v>
      </c>
      <c r="C41" s="91" t="s">
        <v>149</v>
      </c>
      <c r="D41" s="33">
        <v>2025</v>
      </c>
      <c r="E41" s="51" t="s">
        <v>48</v>
      </c>
      <c r="F41" s="88">
        <v>1564.14</v>
      </c>
    </row>
    <row r="42" spans="1:6" ht="12.75" customHeight="1">
      <c r="D42" s="29"/>
      <c r="E42" s="5"/>
      <c r="F42" s="23">
        <f>SUM(F25:F41)</f>
        <v>41790.920000000006</v>
      </c>
    </row>
    <row r="45" spans="1:6">
      <c r="D45" s="1" t="s">
        <v>116</v>
      </c>
      <c r="F45" s="23">
        <f>SUM(F22)</f>
        <v>628391.85</v>
      </c>
    </row>
    <row r="46" spans="1:6">
      <c r="D46" s="1" t="s">
        <v>77</v>
      </c>
      <c r="F46" s="23">
        <f>SUM(F42)</f>
        <v>41790.920000000006</v>
      </c>
    </row>
    <row r="47" spans="1:6">
      <c r="D47" s="1" t="s">
        <v>117</v>
      </c>
      <c r="F47" s="23">
        <v>100000</v>
      </c>
    </row>
    <row r="50" s="1" customFormat="1"/>
    <row r="51" s="1" customFormat="1"/>
    <row r="52" s="1" customFormat="1"/>
  </sheetData>
  <phoneticPr fontId="6" type="noConversion"/>
  <pageMargins left="0.70866141732283472" right="0.70866141732283472" top="0.55118110236220474" bottom="0.15748031496062992" header="0" footer="0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CD707-DB60-404F-84A6-D2A232103E78}">
  <sheetPr>
    <pageSetUpPr fitToPage="1"/>
  </sheetPr>
  <dimension ref="A1:K26"/>
  <sheetViews>
    <sheetView workbookViewId="0">
      <selection activeCell="F22" sqref="F22"/>
    </sheetView>
  </sheetViews>
  <sheetFormatPr defaultColWidth="9.140625" defaultRowHeight="13.5"/>
  <cols>
    <col min="1" max="1" width="3.7109375" style="1" customWidth="1"/>
    <col min="2" max="2" width="11.5703125" style="6" customWidth="1"/>
    <col min="3" max="3" width="64.7109375" style="1" bestFit="1" customWidth="1"/>
    <col min="4" max="4" width="8.28515625" style="1" bestFit="1" customWidth="1"/>
    <col min="5" max="5" width="7" style="1" bestFit="1" customWidth="1"/>
    <col min="6" max="6" width="11.85546875" style="3" customWidth="1"/>
    <col min="7" max="16384" width="9.140625" style="1"/>
  </cols>
  <sheetData>
    <row r="1" spans="1:8" ht="12.75" customHeight="1">
      <c r="A1" s="1" t="s">
        <v>30</v>
      </c>
      <c r="D1" s="5"/>
      <c r="E1" s="5"/>
      <c r="F1" s="23"/>
    </row>
    <row r="2" spans="1:8" ht="12.75" customHeight="1" thickBot="1">
      <c r="A2" s="1" t="s">
        <v>115</v>
      </c>
      <c r="D2" s="5"/>
      <c r="E2" s="5"/>
      <c r="F2" s="23"/>
    </row>
    <row r="3" spans="1:8" s="2" customFormat="1" ht="28.9" customHeight="1" thickBot="1">
      <c r="A3" s="13" t="s">
        <v>108</v>
      </c>
      <c r="B3" s="71" t="s">
        <v>109</v>
      </c>
      <c r="C3" s="14" t="s">
        <v>119</v>
      </c>
      <c r="D3" s="46" t="s">
        <v>110</v>
      </c>
      <c r="E3" s="80" t="s">
        <v>111</v>
      </c>
      <c r="F3" s="24" t="s">
        <v>112</v>
      </c>
    </row>
    <row r="4" spans="1:8" s="2" customFormat="1" ht="12.75" customHeight="1">
      <c r="A4" s="7" t="s">
        <v>92</v>
      </c>
      <c r="B4" s="72" t="s">
        <v>153</v>
      </c>
      <c r="C4" s="20" t="s">
        <v>80</v>
      </c>
      <c r="D4" s="42">
        <v>2018</v>
      </c>
      <c r="E4" s="43" t="s">
        <v>41</v>
      </c>
      <c r="F4" s="25">
        <v>500000</v>
      </c>
      <c r="H4" s="1"/>
    </row>
    <row r="5" spans="1:8" s="2" customFormat="1" ht="12.75" customHeight="1">
      <c r="A5" s="7" t="s">
        <v>93</v>
      </c>
      <c r="B5" s="73" t="s">
        <v>154</v>
      </c>
      <c r="C5" s="18" t="s">
        <v>81</v>
      </c>
      <c r="D5" s="30">
        <v>2022</v>
      </c>
      <c r="E5" s="44" t="s">
        <v>41</v>
      </c>
      <c r="F5" s="26">
        <v>120000</v>
      </c>
      <c r="G5" s="1"/>
      <c r="H5" s="1"/>
    </row>
    <row r="6" spans="1:8" s="2" customFormat="1" ht="12.75" customHeight="1">
      <c r="A6" s="8" t="s">
        <v>94</v>
      </c>
      <c r="B6" s="74" t="s">
        <v>38</v>
      </c>
      <c r="C6" s="16" t="s">
        <v>49</v>
      </c>
      <c r="D6" s="30">
        <v>2002</v>
      </c>
      <c r="E6" s="44" t="s">
        <v>42</v>
      </c>
      <c r="F6" s="26">
        <v>120000</v>
      </c>
    </row>
    <row r="7" spans="1:8" s="2" customFormat="1" ht="12.75" customHeight="1">
      <c r="A7" s="7" t="s">
        <v>95</v>
      </c>
      <c r="B7" s="74" t="s">
        <v>36</v>
      </c>
      <c r="C7" s="16" t="s">
        <v>50</v>
      </c>
      <c r="D7" s="30">
        <v>2011</v>
      </c>
      <c r="E7" s="44" t="s">
        <v>42</v>
      </c>
      <c r="F7" s="26">
        <v>200000</v>
      </c>
    </row>
    <row r="8" spans="1:8" s="2" customFormat="1" ht="12.75" customHeight="1">
      <c r="A8" s="8" t="s">
        <v>96</v>
      </c>
      <c r="B8" s="74" t="s">
        <v>39</v>
      </c>
      <c r="C8" s="16" t="s">
        <v>51</v>
      </c>
      <c r="D8" s="30">
        <v>2012</v>
      </c>
      <c r="E8" s="44" t="s">
        <v>42</v>
      </c>
      <c r="F8" s="26">
        <v>100000</v>
      </c>
    </row>
    <row r="9" spans="1:8" s="2" customFormat="1" ht="12.75" customHeight="1">
      <c r="A9" s="7" t="s">
        <v>97</v>
      </c>
      <c r="B9" s="74" t="s">
        <v>37</v>
      </c>
      <c r="C9" s="16" t="s">
        <v>52</v>
      </c>
      <c r="D9" s="30">
        <v>2014</v>
      </c>
      <c r="E9" s="44" t="s">
        <v>41</v>
      </c>
      <c r="F9" s="26">
        <v>400000</v>
      </c>
    </row>
    <row r="10" spans="1:8" s="2" customFormat="1" ht="12.75" customHeight="1">
      <c r="A10" s="8" t="s">
        <v>98</v>
      </c>
      <c r="B10" s="75" t="s">
        <v>40</v>
      </c>
      <c r="C10" s="17" t="s">
        <v>53</v>
      </c>
      <c r="D10" s="30">
        <v>2014</v>
      </c>
      <c r="E10" s="44" t="s">
        <v>41</v>
      </c>
      <c r="F10" s="26">
        <v>400000</v>
      </c>
    </row>
    <row r="11" spans="1:8" s="2" customFormat="1" ht="12.75" customHeight="1">
      <c r="A11" s="7" t="s">
        <v>99</v>
      </c>
      <c r="B11" s="74" t="s">
        <v>35</v>
      </c>
      <c r="C11" s="16" t="s">
        <v>84</v>
      </c>
      <c r="D11" s="30">
        <v>2019</v>
      </c>
      <c r="E11" s="44" t="s">
        <v>41</v>
      </c>
      <c r="F11" s="26">
        <v>1500000</v>
      </c>
      <c r="G11" s="1"/>
      <c r="H11" s="1"/>
    </row>
    <row r="12" spans="1:8" s="2" customFormat="1" ht="12.75" customHeight="1">
      <c r="A12" s="8" t="s">
        <v>100</v>
      </c>
      <c r="B12" s="73" t="s">
        <v>74</v>
      </c>
      <c r="C12" s="18" t="s">
        <v>82</v>
      </c>
      <c r="D12" s="30">
        <v>2020</v>
      </c>
      <c r="E12" s="44" t="s">
        <v>41</v>
      </c>
      <c r="F12" s="27">
        <v>1500000</v>
      </c>
      <c r="G12" s="1"/>
      <c r="H12" s="1"/>
    </row>
    <row r="13" spans="1:8" s="2" customFormat="1" ht="12.75" customHeight="1">
      <c r="A13" s="7" t="s">
        <v>101</v>
      </c>
      <c r="B13" s="74" t="s">
        <v>34</v>
      </c>
      <c r="C13" s="15" t="s">
        <v>54</v>
      </c>
      <c r="D13" s="32">
        <v>2022</v>
      </c>
      <c r="E13" s="43" t="s">
        <v>41</v>
      </c>
      <c r="F13" s="26">
        <v>900000</v>
      </c>
    </row>
    <row r="14" spans="1:8" s="2" customFormat="1" ht="12.75" customHeight="1">
      <c r="A14" s="8" t="s">
        <v>102</v>
      </c>
      <c r="B14" s="76" t="s">
        <v>71</v>
      </c>
      <c r="C14" s="21" t="s">
        <v>72</v>
      </c>
      <c r="D14" s="31">
        <v>2023</v>
      </c>
      <c r="E14" s="44" t="s">
        <v>41</v>
      </c>
      <c r="F14" s="26">
        <v>830000</v>
      </c>
    </row>
    <row r="15" spans="1:8" s="2" customFormat="1" ht="12.75" customHeight="1">
      <c r="A15" s="7" t="s">
        <v>103</v>
      </c>
      <c r="B15" s="76" t="s">
        <v>73</v>
      </c>
      <c r="C15" s="21" t="s">
        <v>79</v>
      </c>
      <c r="D15" s="30">
        <v>2023</v>
      </c>
      <c r="E15" s="44" t="s">
        <v>41</v>
      </c>
      <c r="F15" s="26">
        <v>1600000</v>
      </c>
      <c r="G15" s="1" t="s">
        <v>118</v>
      </c>
    </row>
    <row r="16" spans="1:8" s="2" customFormat="1" ht="12.75" customHeight="1">
      <c r="A16" s="8" t="s">
        <v>104</v>
      </c>
      <c r="B16" s="76" t="s">
        <v>86</v>
      </c>
      <c r="C16" s="21" t="s">
        <v>87</v>
      </c>
      <c r="D16" s="30">
        <v>2023</v>
      </c>
      <c r="E16" s="44" t="s">
        <v>41</v>
      </c>
      <c r="F16" s="27">
        <v>1000000</v>
      </c>
    </row>
    <row r="17" spans="1:11">
      <c r="A17" s="7" t="s">
        <v>105</v>
      </c>
      <c r="B17" s="76" t="s">
        <v>138</v>
      </c>
      <c r="C17" s="21" t="s">
        <v>88</v>
      </c>
      <c r="D17" s="30">
        <v>2022</v>
      </c>
      <c r="E17" s="44" t="s">
        <v>41</v>
      </c>
      <c r="F17" s="27">
        <v>1100000</v>
      </c>
      <c r="G17" s="2"/>
    </row>
    <row r="18" spans="1:11">
      <c r="A18" s="8" t="s">
        <v>106</v>
      </c>
      <c r="B18" s="77" t="s">
        <v>90</v>
      </c>
      <c r="C18" s="21" t="s">
        <v>91</v>
      </c>
      <c r="D18" s="30">
        <v>2023</v>
      </c>
      <c r="E18" s="44" t="s">
        <v>41</v>
      </c>
      <c r="F18" s="27">
        <v>1200000</v>
      </c>
      <c r="G18" s="2"/>
    </row>
    <row r="19" spans="1:11" ht="14.25" thickBot="1">
      <c r="A19" s="19" t="s">
        <v>107</v>
      </c>
      <c r="B19" s="78" t="s">
        <v>137</v>
      </c>
      <c r="C19" s="22" t="s">
        <v>89</v>
      </c>
      <c r="D19" s="33">
        <v>2024</v>
      </c>
      <c r="E19" s="45" t="s">
        <v>41</v>
      </c>
      <c r="F19" s="28">
        <v>1535650</v>
      </c>
      <c r="G19" s="2"/>
    </row>
    <row r="20" spans="1:11">
      <c r="A20" s="2"/>
      <c r="B20" s="79"/>
      <c r="C20" s="39"/>
      <c r="D20" s="34"/>
      <c r="E20" s="40"/>
      <c r="F20" s="35"/>
      <c r="G20" s="2"/>
    </row>
    <row r="21" spans="1:11">
      <c r="E21" s="3" t="s">
        <v>139</v>
      </c>
      <c r="F21" s="23">
        <f>SUM(F4:F19)</f>
        <v>13005650</v>
      </c>
    </row>
    <row r="24" spans="1:11">
      <c r="G24" s="6"/>
      <c r="K24" s="3"/>
    </row>
    <row r="25" spans="1:11">
      <c r="G25" s="6"/>
      <c r="K25" s="3"/>
    </row>
    <row r="26" spans="1:11">
      <c r="G26" s="6"/>
      <c r="K26" s="3"/>
    </row>
  </sheetData>
  <phoneticPr fontId="6" type="noConversion"/>
  <pageMargins left="0.7" right="0.7" top="0.75" bottom="0.75" header="0.3" footer="0.3"/>
  <pageSetup paperSize="9" scale="9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5C8E0-EA15-4609-B872-68E266110B2B}">
  <dimension ref="A1:A4"/>
  <sheetViews>
    <sheetView workbookViewId="0">
      <selection activeCell="K18" sqref="K18"/>
    </sheetView>
  </sheetViews>
  <sheetFormatPr defaultRowHeight="15"/>
  <cols>
    <col min="1" max="1" width="55" customWidth="1"/>
  </cols>
  <sheetData>
    <row r="1" spans="1:1">
      <c r="A1" s="98" t="s">
        <v>156</v>
      </c>
    </row>
    <row r="2" spans="1:1">
      <c r="A2" s="99" t="s">
        <v>157</v>
      </c>
    </row>
    <row r="3" spans="1:1" ht="45">
      <c r="A3" s="100" t="s">
        <v>158</v>
      </c>
    </row>
    <row r="4" spans="1:1" ht="45">
      <c r="A4" s="100" t="s">
        <v>159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PML</vt:lpstr>
      <vt:lpstr>wykaz - budynki</vt:lpstr>
      <vt:lpstr>wykaz-elektronika</vt:lpstr>
      <vt:lpstr>wykaz-maszyny budowlane</vt:lpstr>
      <vt:lpstr>wykaz lokalizacji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bmatkowska</dc:creator>
  <cp:lastModifiedBy>Agnieszka Laskowska</cp:lastModifiedBy>
  <cp:lastPrinted>2026-03-11T09:09:17Z</cp:lastPrinted>
  <dcterms:created xsi:type="dcterms:W3CDTF">2021-04-02T05:54:15Z</dcterms:created>
  <dcterms:modified xsi:type="dcterms:W3CDTF">2026-04-23T12:28:27Z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17.2.4.0</vt:lpwstr>
  </property>
</Properties>
</file>